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bookViews>
    <workbookView xWindow="0" yWindow="0" windowWidth="20490" windowHeight="6765" activeTab="6"/>
  </bookViews>
  <sheets>
    <sheet name="Sheet1" sheetId="1" r:id="rId1"/>
    <sheet name="Sheet2" sheetId="3" r:id="rId2"/>
    <sheet name="Sheet3" sheetId="6" r:id="rId3"/>
    <sheet name="Sheet4" sheetId="4" r:id="rId4"/>
    <sheet name="Sheet6" sheetId="7" r:id="rId5"/>
    <sheet name="Sheet7" sheetId="8" r:id="rId6"/>
    <sheet name="Sheet8" sheetId="9" r:id="rId7"/>
    <sheet name="Sheet5" sheetId="5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1" l="1"/>
  <c r="G3" i="1"/>
  <c r="G24" i="1"/>
  <c r="G20" i="1"/>
  <c r="G17" i="1"/>
  <c r="F23" i="1" l="1"/>
  <c r="F3" i="1"/>
  <c r="E25" i="1" l="1"/>
  <c r="F18" i="1" l="1"/>
  <c r="F24" i="1"/>
  <c r="F22" i="1"/>
  <c r="F21" i="1"/>
  <c r="F20" i="1"/>
  <c r="F19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E4" i="1"/>
  <c r="E5" i="1"/>
  <c r="E6" i="1"/>
  <c r="E7" i="1"/>
  <c r="E8" i="1"/>
  <c r="E9" i="1"/>
  <c r="G9" i="1" s="1"/>
  <c r="E10" i="1"/>
  <c r="E11" i="1"/>
  <c r="G11" i="1" s="1"/>
  <c r="E12" i="1"/>
  <c r="E13" i="1"/>
  <c r="E14" i="1"/>
  <c r="E15" i="1"/>
  <c r="E16" i="1"/>
  <c r="E17" i="1"/>
  <c r="E18" i="1"/>
  <c r="E19" i="1"/>
  <c r="E20" i="1"/>
  <c r="E21" i="1"/>
  <c r="G21" i="1" s="1"/>
  <c r="E22" i="1"/>
  <c r="E23" i="1"/>
  <c r="E24" i="1"/>
  <c r="E3" i="1"/>
</calcChain>
</file>

<file path=xl/sharedStrings.xml><?xml version="1.0" encoding="utf-8"?>
<sst xmlns="http://schemas.openxmlformats.org/spreadsheetml/2006/main" count="164" uniqueCount="75">
  <si>
    <t>Nama Siswa</t>
  </si>
  <si>
    <t>Achmad Amirul</t>
  </si>
  <si>
    <t>Ahmad Budi S.</t>
  </si>
  <si>
    <t>Amanda Shofia</t>
  </si>
  <si>
    <t>Amira Ayu A.</t>
  </si>
  <si>
    <t>Andita Asprianty</t>
  </si>
  <si>
    <t>Anisa Dwi F.</t>
  </si>
  <si>
    <t>Azzahro Isma</t>
  </si>
  <si>
    <t>Azzam Rakha I.M.</t>
  </si>
  <si>
    <t>Cahyania Alenia</t>
  </si>
  <si>
    <t>Efine Lutfia N.</t>
  </si>
  <si>
    <t>Lailatul Mufidah</t>
  </si>
  <si>
    <t>M. Al-Arief</t>
  </si>
  <si>
    <t>M. Bagus Ramadhan</t>
  </si>
  <si>
    <t>Putri Syaharani</t>
  </si>
  <si>
    <t>Raffiandra Djordan</t>
  </si>
  <si>
    <t>Rizki Amelia</t>
  </si>
  <si>
    <t>Silvilia Putri</t>
  </si>
  <si>
    <t>Siti Nur Aisyah</t>
  </si>
  <si>
    <t>Syakira K.</t>
  </si>
  <si>
    <t>Vera Candra K.</t>
  </si>
  <si>
    <t>Yusqi Dwi R.</t>
  </si>
  <si>
    <t>Rahayu Azzahra</t>
  </si>
  <si>
    <t>Pretest</t>
  </si>
  <si>
    <t>Posttest</t>
  </si>
  <si>
    <t>Pos-Pre</t>
  </si>
  <si>
    <t>Skor N-Gain</t>
  </si>
  <si>
    <t>Kategori</t>
  </si>
  <si>
    <t>Rendah</t>
  </si>
  <si>
    <t>Sedang</t>
  </si>
  <si>
    <t>Tinggi</t>
  </si>
  <si>
    <t>Jumlah</t>
  </si>
  <si>
    <t>AH</t>
  </si>
  <si>
    <t>ABS</t>
  </si>
  <si>
    <t>AS</t>
  </si>
  <si>
    <t>AA</t>
  </si>
  <si>
    <t>AAA</t>
  </si>
  <si>
    <t>ADF</t>
  </si>
  <si>
    <t>AIW</t>
  </si>
  <si>
    <t>AR</t>
  </si>
  <si>
    <t>CA</t>
  </si>
  <si>
    <t>EL</t>
  </si>
  <si>
    <t>LM</t>
  </si>
  <si>
    <t>MA</t>
  </si>
  <si>
    <t>MBR</t>
  </si>
  <si>
    <t>PS</t>
  </si>
  <si>
    <t>RDA</t>
  </si>
  <si>
    <t>RA</t>
  </si>
  <si>
    <t>SP</t>
  </si>
  <si>
    <t>SN</t>
  </si>
  <si>
    <t>SK</t>
  </si>
  <si>
    <t>FC</t>
  </si>
  <si>
    <t>YD</t>
  </si>
  <si>
    <t xml:space="preserve">NAMA SISWA </t>
  </si>
  <si>
    <t>PRETEST</t>
  </si>
  <si>
    <t>POSTTETS</t>
  </si>
  <si>
    <t xml:space="preserve">Pretest </t>
  </si>
  <si>
    <t>Nomer Absen Siswa</t>
  </si>
  <si>
    <t>Indi 1</t>
  </si>
  <si>
    <t>Indi 2</t>
  </si>
  <si>
    <t>Indi 3</t>
  </si>
  <si>
    <t>Total</t>
  </si>
  <si>
    <t>indi 1</t>
  </si>
  <si>
    <t>indi 2</t>
  </si>
  <si>
    <t>indi 3</t>
  </si>
  <si>
    <t>indikator</t>
  </si>
  <si>
    <t>pretest</t>
  </si>
  <si>
    <t>posttest</t>
  </si>
  <si>
    <t>dibagi 10</t>
  </si>
  <si>
    <t>dibagi 2</t>
  </si>
  <si>
    <t>hasil</t>
  </si>
  <si>
    <t>Mengidentifikasi</t>
  </si>
  <si>
    <t xml:space="preserve">Indikator  </t>
  </si>
  <si>
    <t>Menjelaskan</t>
  </si>
  <si>
    <t>Mengimplementasi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</si>
</sst>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3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Sheet2!$B$1</c:f>
              <c:strCache>
                <c:ptCount val="1"/>
                <c:pt idx="0">
                  <c:v>PRETEST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Sheet2!$A$2:$A$23</c:f>
              <c:strCache>
                <c:ptCount val="22"/>
                <c:pt idx="0">
                  <c:v>AH</c:v>
                </c:pt>
                <c:pt idx="1">
                  <c:v>ABS</c:v>
                </c:pt>
                <c:pt idx="2">
                  <c:v>AS</c:v>
                </c:pt>
                <c:pt idx="3">
                  <c:v>AAA</c:v>
                </c:pt>
                <c:pt idx="4">
                  <c:v>AA</c:v>
                </c:pt>
                <c:pt idx="5">
                  <c:v>ADF</c:v>
                </c:pt>
                <c:pt idx="6">
                  <c:v>AIW</c:v>
                </c:pt>
                <c:pt idx="7">
                  <c:v>AR</c:v>
                </c:pt>
                <c:pt idx="8">
                  <c:v>CA</c:v>
                </c:pt>
                <c:pt idx="9">
                  <c:v>EL</c:v>
                </c:pt>
                <c:pt idx="10">
                  <c:v>LM</c:v>
                </c:pt>
                <c:pt idx="11">
                  <c:v>MA</c:v>
                </c:pt>
                <c:pt idx="12">
                  <c:v>MBR</c:v>
                </c:pt>
                <c:pt idx="13">
                  <c:v>PS</c:v>
                </c:pt>
                <c:pt idx="14">
                  <c:v>RDA</c:v>
                </c:pt>
                <c:pt idx="15">
                  <c:v>RA</c:v>
                </c:pt>
                <c:pt idx="16">
                  <c:v>SP</c:v>
                </c:pt>
                <c:pt idx="17">
                  <c:v>SN</c:v>
                </c:pt>
                <c:pt idx="18">
                  <c:v>SK</c:v>
                </c:pt>
                <c:pt idx="19">
                  <c:v>FC</c:v>
                </c:pt>
                <c:pt idx="20">
                  <c:v>YD</c:v>
                </c:pt>
                <c:pt idx="21">
                  <c:v>RA</c:v>
                </c:pt>
              </c:strCache>
            </c:strRef>
          </c:cat>
          <c:val>
            <c:numRef>
              <c:f>Sheet2!$B$2:$B$23</c:f>
              <c:numCache>
                <c:formatCode>General</c:formatCode>
                <c:ptCount val="22"/>
                <c:pt idx="0">
                  <c:v>14</c:v>
                </c:pt>
                <c:pt idx="1">
                  <c:v>10</c:v>
                </c:pt>
                <c:pt idx="2">
                  <c:v>12</c:v>
                </c:pt>
                <c:pt idx="3">
                  <c:v>15</c:v>
                </c:pt>
                <c:pt idx="4">
                  <c:v>18</c:v>
                </c:pt>
                <c:pt idx="5">
                  <c:v>18</c:v>
                </c:pt>
                <c:pt idx="6">
                  <c:v>15</c:v>
                </c:pt>
                <c:pt idx="7">
                  <c:v>17</c:v>
                </c:pt>
                <c:pt idx="8">
                  <c:v>13</c:v>
                </c:pt>
                <c:pt idx="9">
                  <c:v>12</c:v>
                </c:pt>
                <c:pt idx="10">
                  <c:v>15</c:v>
                </c:pt>
                <c:pt idx="11">
                  <c:v>16</c:v>
                </c:pt>
                <c:pt idx="12">
                  <c:v>12</c:v>
                </c:pt>
                <c:pt idx="13">
                  <c:v>11</c:v>
                </c:pt>
                <c:pt idx="14">
                  <c:v>14</c:v>
                </c:pt>
                <c:pt idx="15">
                  <c:v>15</c:v>
                </c:pt>
                <c:pt idx="16">
                  <c:v>17</c:v>
                </c:pt>
                <c:pt idx="17">
                  <c:v>13</c:v>
                </c:pt>
                <c:pt idx="18">
                  <c:v>18</c:v>
                </c:pt>
                <c:pt idx="19">
                  <c:v>13</c:v>
                </c:pt>
                <c:pt idx="20">
                  <c:v>19</c:v>
                </c:pt>
                <c:pt idx="21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D6-404D-A8D6-AD8C9E3AEFEB}"/>
            </c:ext>
          </c:extLst>
        </c:ser>
        <c:ser>
          <c:idx val="1"/>
          <c:order val="1"/>
          <c:tx>
            <c:strRef>
              <c:f>Sheet2!$C$1</c:f>
              <c:strCache>
                <c:ptCount val="1"/>
                <c:pt idx="0">
                  <c:v>POSTTETS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Sheet2!$A$2:$A$23</c:f>
              <c:strCache>
                <c:ptCount val="22"/>
                <c:pt idx="0">
                  <c:v>AH</c:v>
                </c:pt>
                <c:pt idx="1">
                  <c:v>ABS</c:v>
                </c:pt>
                <c:pt idx="2">
                  <c:v>AS</c:v>
                </c:pt>
                <c:pt idx="3">
                  <c:v>AAA</c:v>
                </c:pt>
                <c:pt idx="4">
                  <c:v>AA</c:v>
                </c:pt>
                <c:pt idx="5">
                  <c:v>ADF</c:v>
                </c:pt>
                <c:pt idx="6">
                  <c:v>AIW</c:v>
                </c:pt>
                <c:pt idx="7">
                  <c:v>AR</c:v>
                </c:pt>
                <c:pt idx="8">
                  <c:v>CA</c:v>
                </c:pt>
                <c:pt idx="9">
                  <c:v>EL</c:v>
                </c:pt>
                <c:pt idx="10">
                  <c:v>LM</c:v>
                </c:pt>
                <c:pt idx="11">
                  <c:v>MA</c:v>
                </c:pt>
                <c:pt idx="12">
                  <c:v>MBR</c:v>
                </c:pt>
                <c:pt idx="13">
                  <c:v>PS</c:v>
                </c:pt>
                <c:pt idx="14">
                  <c:v>RDA</c:v>
                </c:pt>
                <c:pt idx="15">
                  <c:v>RA</c:v>
                </c:pt>
                <c:pt idx="16">
                  <c:v>SP</c:v>
                </c:pt>
                <c:pt idx="17">
                  <c:v>SN</c:v>
                </c:pt>
                <c:pt idx="18">
                  <c:v>SK</c:v>
                </c:pt>
                <c:pt idx="19">
                  <c:v>FC</c:v>
                </c:pt>
                <c:pt idx="20">
                  <c:v>YD</c:v>
                </c:pt>
                <c:pt idx="21">
                  <c:v>RA</c:v>
                </c:pt>
              </c:strCache>
            </c:strRef>
          </c:cat>
          <c:val>
            <c:numRef>
              <c:f>Sheet2!$C$2:$C$23</c:f>
              <c:numCache>
                <c:formatCode>General</c:formatCode>
                <c:ptCount val="22"/>
                <c:pt idx="0">
                  <c:v>28</c:v>
                </c:pt>
                <c:pt idx="1">
                  <c:v>26</c:v>
                </c:pt>
                <c:pt idx="2">
                  <c:v>28</c:v>
                </c:pt>
                <c:pt idx="3">
                  <c:v>30</c:v>
                </c:pt>
                <c:pt idx="4">
                  <c:v>33</c:v>
                </c:pt>
                <c:pt idx="5">
                  <c:v>30</c:v>
                </c:pt>
                <c:pt idx="6">
                  <c:v>29</c:v>
                </c:pt>
                <c:pt idx="7">
                  <c:v>30</c:v>
                </c:pt>
                <c:pt idx="8">
                  <c:v>27</c:v>
                </c:pt>
                <c:pt idx="9">
                  <c:v>27</c:v>
                </c:pt>
                <c:pt idx="10">
                  <c:v>31</c:v>
                </c:pt>
                <c:pt idx="11">
                  <c:v>30</c:v>
                </c:pt>
                <c:pt idx="12">
                  <c:v>27</c:v>
                </c:pt>
                <c:pt idx="13">
                  <c:v>27</c:v>
                </c:pt>
                <c:pt idx="14">
                  <c:v>28</c:v>
                </c:pt>
                <c:pt idx="15">
                  <c:v>30</c:v>
                </c:pt>
                <c:pt idx="16">
                  <c:v>30</c:v>
                </c:pt>
                <c:pt idx="17">
                  <c:v>27</c:v>
                </c:pt>
                <c:pt idx="18">
                  <c:v>32</c:v>
                </c:pt>
                <c:pt idx="19">
                  <c:v>28</c:v>
                </c:pt>
                <c:pt idx="20">
                  <c:v>31</c:v>
                </c:pt>
                <c:pt idx="21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D6-404D-A8D6-AD8C9E3AEFE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439752648"/>
        <c:axId val="360082416"/>
        <c:axId val="0"/>
      </c:bar3DChart>
      <c:catAx>
        <c:axId val="439752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082416"/>
        <c:crosses val="autoZero"/>
        <c:auto val="1"/>
        <c:lblAlgn val="ctr"/>
        <c:lblOffset val="100"/>
        <c:noMultiLvlLbl val="0"/>
      </c:catAx>
      <c:valAx>
        <c:axId val="360082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97526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>
                  <a:alpha val="90000"/>
                </a:schemeClr>
              </a:solidFill>
              <a:ln w="19050">
                <a:solidFill>
                  <a:schemeClr val="accent6">
                    <a:lumMod val="75000"/>
                  </a:schemeClr>
                </a:solidFill>
              </a:ln>
              <a:effectLst>
                <a:innerShdw blurRad="114300">
                  <a:schemeClr val="accent6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6"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4002-4B87-A45B-BBA962BC4999}"/>
              </c:ext>
            </c:extLst>
          </c:dPt>
          <c:dPt>
            <c:idx val="1"/>
            <c:bubble3D val="0"/>
            <c:spPr>
              <a:solidFill>
                <a:schemeClr val="accent5">
                  <a:alpha val="90000"/>
                </a:schemeClr>
              </a:solidFill>
              <a:ln w="19050">
                <a:solidFill>
                  <a:schemeClr val="accent5">
                    <a:lumMod val="75000"/>
                  </a:schemeClr>
                </a:solidFill>
              </a:ln>
              <a:effectLst>
                <a:innerShdw blurRad="114300">
                  <a:schemeClr val="accent5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5"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4002-4B87-A45B-BBA962BC4999}"/>
              </c:ext>
            </c:extLst>
          </c:dPt>
          <c:dLbls>
            <c:dLbl>
              <c:idx val="0"/>
              <c:layout>
                <c:manualLayout>
                  <c:x val="-0.15099409448818898"/>
                  <c:y val="7.536599591717702E-2"/>
                </c:manualLayout>
              </c:layout>
              <c:tx>
                <c:rich>
                  <a:bodyPr rot="0" spcFirstLastPara="1" vertOverflow="clip" horzOverflow="clip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1000" b="0" i="0" u="none" strike="noStrike" kern="1200" baseline="0">
                        <a:solidFill>
                          <a:schemeClr val="accent6"/>
                        </a:solidFill>
                        <a:effectLst/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/>
                      <a:t>pretest</a:t>
                    </a:r>
                  </a:p>
                  <a:p>
                    <a:pPr>
                      <a:defRPr/>
                    </a:pPr>
                    <a:r>
                      <a:rPr lang="en-US"/>
                      <a:t>14,684</a:t>
                    </a:r>
                  </a:p>
                </c:rich>
              </c:tx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6"/>
                  </a:solidFill>
                  <a:round/>
                </a:ln>
                <a:effectLst>
                  <a:outerShdw blurRad="50800" dist="38100" dir="2700000" algn="tl" rotWithShape="0">
                    <a:schemeClr val="accent6"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6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4002-4B87-A45B-BBA962BC4999}"/>
                </c:ext>
              </c:extLst>
            </c:dLbl>
            <c:dLbl>
              <c:idx val="1"/>
              <c:layout>
                <c:manualLayout>
                  <c:x val="0.18282524059492564"/>
                  <c:y val="-0.20828740157480324"/>
                </c:manualLayout>
              </c:layout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5"/>
                  </a:solidFill>
                  <a:round/>
                </a:ln>
                <a:effectLst>
                  <a:outerShdw blurRad="50800" dist="38100" dir="2700000" algn="tl" rotWithShape="0">
                    <a:schemeClr val="accent5"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5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4002-4B87-A45B-BBA962BC4999}"/>
                </c:ext>
              </c:extLst>
            </c:dLbl>
            <c:spPr>
              <a:solidFill>
                <a:sysClr val="window" lastClr="FFFFFF">
                  <a:alpha val="90000"/>
                </a:sysClr>
              </a:solidFill>
              <a:ln w="12700" cap="flat" cmpd="sng" algn="ctr">
                <a:solidFill>
                  <a:srgbClr val="70AD47"/>
                </a:solidFill>
                <a:round/>
              </a:ln>
              <a:effectLst>
                <a:outerShdw blurRad="50800" dist="38100" dir="2700000" algn="tl" rotWithShape="0">
                  <a:srgbClr val="70AD47">
                    <a:lumMod val="75000"/>
                    <a:alpha val="40000"/>
                  </a:srgbClr>
                </a:outerShdw>
              </a:effectLst>
            </c:spPr>
            <c:dLblPos val="in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Sheet4!$A$1:$B$1</c:f>
              <c:strCache>
                <c:ptCount val="2"/>
                <c:pt idx="0">
                  <c:v>Pretest </c:v>
                </c:pt>
                <c:pt idx="1">
                  <c:v>Posttest</c:v>
                </c:pt>
              </c:strCache>
            </c:strRef>
          </c:cat>
          <c:val>
            <c:numRef>
              <c:f>Sheet4!$A$2:$B$2</c:f>
              <c:numCache>
                <c:formatCode>General</c:formatCode>
                <c:ptCount val="2"/>
                <c:pt idx="0">
                  <c:v>14.68</c:v>
                </c:pt>
                <c:pt idx="1">
                  <c:v>29.04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02-4B87-A45B-BBA962BC4999}"/>
            </c:ext>
          </c:extLst>
        </c:ser>
        <c:dLbls>
          <c:dLblPos val="inEnd"/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Sheet8!$C$1</c:f>
              <c:strCache>
                <c:ptCount val="1"/>
                <c:pt idx="0">
                  <c:v>Pretest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Sheet8!$A$2:$A$4</c:f>
              <c:strCache>
                <c:ptCount val="3"/>
                <c:pt idx="0">
                  <c:v>Mengidentifikasi</c:v>
                </c:pt>
                <c:pt idx="1">
                  <c:v>Menjelaskan</c:v>
                </c:pt>
                <c:pt idx="2">
                  <c:v>Mengimplementasi</c:v>
                </c:pt>
              </c:strCache>
            </c:strRef>
          </c:cat>
          <c:val>
            <c:numRef>
              <c:f>Sheet8!$C$2:$C$4</c:f>
              <c:numCache>
                <c:formatCode>General</c:formatCode>
                <c:ptCount val="3"/>
                <c:pt idx="0">
                  <c:v>4.5</c:v>
                </c:pt>
                <c:pt idx="1">
                  <c:v>6.05</c:v>
                </c:pt>
                <c:pt idx="2">
                  <c:v>5.55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851-4773-8C84-D60C86DF28CD}"/>
            </c:ext>
          </c:extLst>
        </c:ser>
        <c:ser>
          <c:idx val="2"/>
          <c:order val="2"/>
          <c:tx>
            <c:strRef>
              <c:f>Sheet8!$D$1</c:f>
              <c:strCache>
                <c:ptCount val="1"/>
                <c:pt idx="0">
                  <c:v>Posttest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Sheet8!$A$2:$A$4</c:f>
              <c:strCache>
                <c:ptCount val="3"/>
                <c:pt idx="0">
                  <c:v>Mengidentifikasi</c:v>
                </c:pt>
                <c:pt idx="1">
                  <c:v>Menjelaskan</c:v>
                </c:pt>
                <c:pt idx="2">
                  <c:v>Mengimplementasi</c:v>
                </c:pt>
              </c:strCache>
            </c:strRef>
          </c:cat>
          <c:val>
            <c:numRef>
              <c:f>Sheet8!$D$2:$D$4</c:f>
              <c:numCache>
                <c:formatCode>General</c:formatCode>
                <c:ptCount val="3"/>
                <c:pt idx="0">
                  <c:v>9.9499999999999993</c:v>
                </c:pt>
                <c:pt idx="1">
                  <c:v>9.65</c:v>
                </c:pt>
                <c:pt idx="2">
                  <c:v>11.4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851-4773-8C84-D60C86DF28CD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267"/>
        <c:overlap val="-43"/>
        <c:axId val="383490120"/>
        <c:axId val="383482904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Sheet8!$B$1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dk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in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dk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Sheet8!$A$2:$A$4</c15:sqref>
                        </c15:formulaRef>
                      </c:ext>
                    </c:extLst>
                    <c:strCache>
                      <c:ptCount val="3"/>
                      <c:pt idx="0">
                        <c:v>Mengidentifikasi</c:v>
                      </c:pt>
                      <c:pt idx="1">
                        <c:v>Menjelaskan</c:v>
                      </c:pt>
                      <c:pt idx="2">
                        <c:v>Mengimplementasi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Sheet8!$B$2:$B$4</c15:sqref>
                        </c15:formulaRef>
                      </c:ext>
                    </c:extLst>
                    <c:numCache>
                      <c:formatCode>General</c:formatCode>
                      <c:ptCount val="3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4851-4773-8C84-D60C86DF28CD}"/>
                  </c:ext>
                </c:extLst>
              </c15:ser>
            </c15:filteredBarSeries>
          </c:ext>
        </c:extLst>
      </c:barChart>
      <c:catAx>
        <c:axId val="3834901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3482904"/>
        <c:crosses val="autoZero"/>
        <c:auto val="1"/>
        <c:lblAlgn val="ctr"/>
        <c:lblOffset val="100"/>
        <c:noMultiLvlLbl val="0"/>
      </c:catAx>
      <c:valAx>
        <c:axId val="383482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3490120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Sheet5!$B$1</c:f>
              <c:strCache>
                <c:ptCount val="1"/>
                <c:pt idx="0">
                  <c:v>Skor N-Gain</c:v>
                </c:pt>
              </c:strCache>
            </c:strRef>
          </c:tx>
          <c:spPr>
            <a:pattFill prst="narHorz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1"/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Sheet5!$A$2:$A$23</c:f>
              <c:numCache>
                <c:formatCode>General</c:formatCode>
                <c:ptCount val="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</c:numCache>
            </c:numRef>
          </c:cat>
          <c:val>
            <c:numRef>
              <c:f>Sheet5!$B$2:$B$23</c:f>
              <c:numCache>
                <c:formatCode>General</c:formatCode>
                <c:ptCount val="22"/>
                <c:pt idx="0">
                  <c:v>0.4</c:v>
                </c:pt>
                <c:pt idx="1">
                  <c:v>0.45</c:v>
                </c:pt>
                <c:pt idx="2">
                  <c:v>0.45</c:v>
                </c:pt>
                <c:pt idx="3">
                  <c:v>0.42</c:v>
                </c:pt>
                <c:pt idx="4">
                  <c:v>0.42</c:v>
                </c:pt>
                <c:pt idx="5">
                  <c:v>0.34</c:v>
                </c:pt>
                <c:pt idx="6">
                  <c:v>0.4</c:v>
                </c:pt>
                <c:pt idx="7">
                  <c:v>0.37</c:v>
                </c:pt>
                <c:pt idx="8">
                  <c:v>0.4</c:v>
                </c:pt>
                <c:pt idx="9">
                  <c:v>0.42</c:v>
                </c:pt>
                <c:pt idx="10">
                  <c:v>0.45</c:v>
                </c:pt>
                <c:pt idx="11">
                  <c:v>0.4</c:v>
                </c:pt>
                <c:pt idx="12">
                  <c:v>0.42</c:v>
                </c:pt>
                <c:pt idx="13">
                  <c:v>0.45</c:v>
                </c:pt>
                <c:pt idx="14">
                  <c:v>0.4</c:v>
                </c:pt>
                <c:pt idx="15">
                  <c:v>0.42</c:v>
                </c:pt>
                <c:pt idx="16">
                  <c:v>0.37</c:v>
                </c:pt>
                <c:pt idx="17">
                  <c:v>0.4</c:v>
                </c:pt>
                <c:pt idx="18">
                  <c:v>0.4</c:v>
                </c:pt>
                <c:pt idx="19">
                  <c:v>0.42</c:v>
                </c:pt>
                <c:pt idx="20">
                  <c:v>0.34</c:v>
                </c:pt>
                <c:pt idx="21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32-482D-BA96-3B13E4B6BB1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64"/>
        <c:overlap val="-22"/>
        <c:axId val="357772528"/>
        <c:axId val="357774168"/>
      </c:barChart>
      <c:catAx>
        <c:axId val="357772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7774168"/>
        <c:crosses val="autoZero"/>
        <c:auto val="1"/>
        <c:lblAlgn val="ctr"/>
        <c:lblOffset val="100"/>
        <c:noMultiLvlLbl val="0"/>
      </c:catAx>
      <c:valAx>
        <c:axId val="3577741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77725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63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587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>
      <cs:styleClr val="auto"/>
    </cs:lnRef>
    <cs:fillRef idx="0"/>
    <cs:effectRef idx="0">
      <cs:styleClr val="auto"/>
    </cs:effectRef>
    <cs:fontRef idx="minor">
      <cs:styleClr val="auto"/>
    </cs:fontRef>
    <cs:spPr>
      <a:solidFill>
        <a:schemeClr val="lt1">
          <a:alpha val="90000"/>
        </a:schemeClr>
      </a:solidFill>
      <a:ln w="12700" cap="flat" cmpd="sng" algn="ctr">
        <a:solidFill>
          <a:schemeClr val="phClr"/>
        </a:solidFill>
        <a:round/>
      </a:ln>
      <a:effectLst>
        <a:outerShdw blurRad="50800" dist="38100" dir="2700000" algn="tl" rotWithShape="0">
          <a:schemeClr val="phClr">
            <a:lumMod val="75000"/>
            <a:alpha val="40000"/>
          </a:schemeClr>
        </a:outerShdw>
      </a:effectLst>
    </cs:spPr>
    <cs:defRPr sz="1000" b="0" i="0" u="none" strike="noStrike" kern="1200" baseline="0">
      <a:effectLst/>
    </cs:defRPr>
    <cs:bodyPr rot="0" spcFirstLastPara="1" vertOverflow="clip" horzOverflow="clip" vert="horz" wrap="square" lIns="38100" tIns="19050" rIns="38100" bIns="19050" anchor="ctr" anchorCtr="1">
      <a:spAutoFit/>
    </cs:bodyPr>
  </cs:dataLabel>
  <cs:dataLabelCallout>
    <cs:lnRef idx="0">
      <cs:styleClr val="auto"/>
    </cs:lnRef>
    <cs:fillRef idx="0"/>
    <cs:effectRef idx="0">
      <cs:styleClr val="auto"/>
    </cs:effectRef>
    <cs:fontRef idx="minor">
      <cs:styleClr val="auto"/>
    </cs:fontRef>
    <cs:spPr>
      <a:solidFill>
        <a:schemeClr val="lt1">
          <a:alpha val="90000"/>
        </a:schemeClr>
      </a:solidFill>
      <a:ln w="12700" cap="flat" cmpd="sng" algn="ctr">
        <a:solidFill>
          <a:schemeClr val="phClr"/>
        </a:solidFill>
        <a:round/>
      </a:ln>
      <a:effectLst>
        <a:outerShdw blurRad="50800" dist="38100" dir="2700000" algn="tl" rotWithShape="0">
          <a:schemeClr val="phClr">
            <a:lumMod val="75000"/>
            <a:alpha val="40000"/>
          </a:schemeClr>
        </a:outerShdw>
      </a:effectLst>
    </cs:spPr>
    <cs:defRPr sz="1000" b="0" i="0" u="none" strike="noStrike" kern="1200" baseline="0">
      <a:effectLst/>
    </cs:defRPr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>
          <a:alpha val="70000"/>
        </a:schemeClr>
      </a:solidFill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tx1"/>
    </cs:fontRef>
    <cs:spPr>
      <a:solidFill>
        <a:schemeClr val="phClr">
          <a:alpha val="90000"/>
        </a:schemeClr>
      </a:solidFill>
      <a:ln w="19050">
        <a:solidFill>
          <a:schemeClr val="phClr">
            <a:lumMod val="75000"/>
          </a:schemeClr>
        </a:solidFill>
      </a:ln>
      <a:effectLst>
        <a:innerShdw blurRad="114300">
          <a:schemeClr val="phClr">
            <a:lumMod val="75000"/>
          </a:schemeClr>
        </a:innerShdw>
      </a:effectLst>
      <a:scene3d>
        <a:camera prst="orthographicFront"/>
        <a:lightRig rig="threePt" dir="t"/>
      </a:scene3d>
      <a:sp3d contourW="19050" prstMaterial="flat">
        <a:contourClr>
          <a:schemeClr val="accent4">
            <a:lumMod val="75000"/>
          </a:schemeClr>
        </a:contourClr>
      </a:sp3d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587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8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104775</xdr:colOff>
      <xdr:row>3</xdr:row>
      <xdr:rowOff>71437</xdr:rowOff>
    </xdr:from>
    <xdr:to>
      <xdr:col>13</xdr:col>
      <xdr:colOff>409575</xdr:colOff>
      <xdr:row>17</xdr:row>
      <xdr:rowOff>147637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457200</xdr:colOff>
      <xdr:row>3</xdr:row>
      <xdr:rowOff>71437</xdr:rowOff>
    </xdr:from>
    <xdr:to>
      <xdr:col>14</xdr:col>
      <xdr:colOff>152400</xdr:colOff>
      <xdr:row>17</xdr:row>
      <xdr:rowOff>147637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457200</xdr:colOff>
      <xdr:row>3</xdr:row>
      <xdr:rowOff>71437</xdr:rowOff>
    </xdr:from>
    <xdr:to>
      <xdr:col>14</xdr:col>
      <xdr:colOff>152400</xdr:colOff>
      <xdr:row>17</xdr:row>
      <xdr:rowOff>147637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128587</xdr:colOff>
      <xdr:row>3</xdr:row>
      <xdr:rowOff>71437</xdr:rowOff>
    </xdr:from>
    <xdr:to>
      <xdr:col>10</xdr:col>
      <xdr:colOff>433387</xdr:colOff>
      <xdr:row>17</xdr:row>
      <xdr:rowOff>147637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>
      <selection activeCell="A3" sqref="A3:A24"/>
    </sheetView>
  </sheetViews>
  <sheetFormatPr defaultRowHeight="15" x14ac:dyDescent="0.25"/>
  <cols>
    <col min="1" max="1" width="61.42578125" customWidth="1"/>
  </cols>
  <sheetData>
    <row r="1" spans="1:9" x14ac:dyDescent="0.25">
      <c r="A1" t="s">
        <v>0</v>
      </c>
      <c r="C1" t="s">
        <v>23</v>
      </c>
      <c r="D1" t="s">
        <v>24</v>
      </c>
      <c r="E1" t="s">
        <v>25</v>
      </c>
      <c r="G1" t="s">
        <v>26</v>
      </c>
      <c r="I1" t="s">
        <v>27</v>
      </c>
    </row>
    <row r="2" spans="1:9" x14ac:dyDescent="0.25">
      <c r="F2">
        <v>35</v>
      </c>
    </row>
    <row r="3" spans="1:9" x14ac:dyDescent="0.25">
      <c r="A3" t="s">
        <v>1</v>
      </c>
      <c r="C3">
        <v>14</v>
      </c>
      <c r="D3">
        <v>28</v>
      </c>
      <c r="E3">
        <f>D3-C3</f>
        <v>14</v>
      </c>
      <c r="F3">
        <f>F2-C3</f>
        <v>21</v>
      </c>
      <c r="G3">
        <f>E3/F2</f>
        <v>0.4</v>
      </c>
      <c r="I3" t="s">
        <v>29</v>
      </c>
    </row>
    <row r="4" spans="1:9" x14ac:dyDescent="0.25">
      <c r="A4" t="s">
        <v>2</v>
      </c>
      <c r="C4">
        <v>10</v>
      </c>
      <c r="D4">
        <v>26</v>
      </c>
      <c r="E4">
        <f t="shared" ref="E4:E25" si="0">D4-C4</f>
        <v>16</v>
      </c>
      <c r="F4">
        <f>F2-C4</f>
        <v>25</v>
      </c>
      <c r="G4">
        <v>0.45</v>
      </c>
      <c r="I4" t="s">
        <v>29</v>
      </c>
    </row>
    <row r="5" spans="1:9" x14ac:dyDescent="0.25">
      <c r="A5" t="s">
        <v>3</v>
      </c>
      <c r="C5">
        <v>12</v>
      </c>
      <c r="D5">
        <v>28</v>
      </c>
      <c r="E5">
        <f t="shared" si="0"/>
        <v>16</v>
      </c>
      <c r="F5">
        <f>F2-C5</f>
        <v>23</v>
      </c>
      <c r="G5">
        <v>0.45</v>
      </c>
      <c r="I5" t="s">
        <v>28</v>
      </c>
    </row>
    <row r="6" spans="1:9" x14ac:dyDescent="0.25">
      <c r="A6" t="s">
        <v>4</v>
      </c>
      <c r="C6">
        <v>15</v>
      </c>
      <c r="D6">
        <v>30</v>
      </c>
      <c r="E6">
        <f t="shared" si="0"/>
        <v>15</v>
      </c>
      <c r="F6">
        <f>F2-C6</f>
        <v>20</v>
      </c>
      <c r="G6">
        <v>0.42</v>
      </c>
      <c r="I6" t="s">
        <v>29</v>
      </c>
    </row>
    <row r="7" spans="1:9" x14ac:dyDescent="0.25">
      <c r="A7" t="s">
        <v>5</v>
      </c>
      <c r="C7">
        <v>18</v>
      </c>
      <c r="D7">
        <v>33</v>
      </c>
      <c r="E7">
        <f t="shared" si="0"/>
        <v>15</v>
      </c>
      <c r="F7">
        <f>F2-C7</f>
        <v>17</v>
      </c>
      <c r="G7">
        <v>0.42</v>
      </c>
      <c r="I7" t="s">
        <v>29</v>
      </c>
    </row>
    <row r="8" spans="1:9" x14ac:dyDescent="0.25">
      <c r="A8" t="s">
        <v>6</v>
      </c>
      <c r="C8">
        <v>18</v>
      </c>
      <c r="D8">
        <v>30</v>
      </c>
      <c r="E8">
        <f t="shared" si="0"/>
        <v>12</v>
      </c>
      <c r="F8">
        <f>F2-C8</f>
        <v>17</v>
      </c>
      <c r="G8">
        <v>0.34</v>
      </c>
      <c r="I8" t="s">
        <v>28</v>
      </c>
    </row>
    <row r="9" spans="1:9" x14ac:dyDescent="0.25">
      <c r="A9" t="s">
        <v>7</v>
      </c>
      <c r="C9">
        <v>15</v>
      </c>
      <c r="D9">
        <v>29</v>
      </c>
      <c r="E9">
        <f t="shared" si="0"/>
        <v>14</v>
      </c>
      <c r="F9">
        <f>F2-C9</f>
        <v>20</v>
      </c>
      <c r="G9">
        <f>E9/F2</f>
        <v>0.4</v>
      </c>
      <c r="I9" t="s">
        <v>29</v>
      </c>
    </row>
    <row r="10" spans="1:9" x14ac:dyDescent="0.25">
      <c r="A10" t="s">
        <v>8</v>
      </c>
      <c r="C10">
        <v>17</v>
      </c>
      <c r="D10">
        <v>30</v>
      </c>
      <c r="E10">
        <f t="shared" si="0"/>
        <v>13</v>
      </c>
      <c r="F10">
        <f>F2-C10</f>
        <v>18</v>
      </c>
      <c r="G10">
        <v>0.37</v>
      </c>
      <c r="I10" t="s">
        <v>28</v>
      </c>
    </row>
    <row r="11" spans="1:9" x14ac:dyDescent="0.25">
      <c r="A11" t="s">
        <v>9</v>
      </c>
      <c r="C11">
        <v>13</v>
      </c>
      <c r="D11">
        <v>27</v>
      </c>
      <c r="E11">
        <f t="shared" si="0"/>
        <v>14</v>
      </c>
      <c r="F11">
        <f>F2-C11</f>
        <v>22</v>
      </c>
      <c r="G11">
        <f>E11/F2</f>
        <v>0.4</v>
      </c>
      <c r="I11" t="s">
        <v>29</v>
      </c>
    </row>
    <row r="12" spans="1:9" x14ac:dyDescent="0.25">
      <c r="A12" t="s">
        <v>10</v>
      </c>
      <c r="C12">
        <v>12</v>
      </c>
      <c r="D12">
        <v>27</v>
      </c>
      <c r="E12">
        <f t="shared" si="0"/>
        <v>15</v>
      </c>
      <c r="F12">
        <f>F2-C12</f>
        <v>23</v>
      </c>
      <c r="G12">
        <v>0.42</v>
      </c>
      <c r="I12" t="s">
        <v>30</v>
      </c>
    </row>
    <row r="13" spans="1:9" x14ac:dyDescent="0.25">
      <c r="A13" t="s">
        <v>11</v>
      </c>
      <c r="C13">
        <v>15</v>
      </c>
      <c r="D13">
        <v>31</v>
      </c>
      <c r="E13">
        <f t="shared" si="0"/>
        <v>16</v>
      </c>
      <c r="F13">
        <f>F2-C13</f>
        <v>20</v>
      </c>
      <c r="G13">
        <v>0.45</v>
      </c>
      <c r="I13" t="s">
        <v>29</v>
      </c>
    </row>
    <row r="14" spans="1:9" x14ac:dyDescent="0.25">
      <c r="A14" t="s">
        <v>12</v>
      </c>
      <c r="C14">
        <v>16</v>
      </c>
      <c r="D14">
        <v>30</v>
      </c>
      <c r="E14">
        <f t="shared" si="0"/>
        <v>14</v>
      </c>
      <c r="F14">
        <f>F2-C14</f>
        <v>19</v>
      </c>
      <c r="G14">
        <f>E14/F2</f>
        <v>0.4</v>
      </c>
      <c r="I14" t="s">
        <v>29</v>
      </c>
    </row>
    <row r="15" spans="1:9" x14ac:dyDescent="0.25">
      <c r="A15" t="s">
        <v>13</v>
      </c>
      <c r="C15">
        <v>12</v>
      </c>
      <c r="D15">
        <v>27</v>
      </c>
      <c r="E15">
        <f t="shared" si="0"/>
        <v>15</v>
      </c>
      <c r="F15">
        <f>F2-C15</f>
        <v>23</v>
      </c>
      <c r="G15">
        <v>0.42</v>
      </c>
      <c r="I15" t="s">
        <v>29</v>
      </c>
    </row>
    <row r="16" spans="1:9" x14ac:dyDescent="0.25">
      <c r="A16" t="s">
        <v>14</v>
      </c>
      <c r="C16">
        <v>11</v>
      </c>
      <c r="D16">
        <v>27</v>
      </c>
      <c r="E16">
        <f t="shared" si="0"/>
        <v>16</v>
      </c>
      <c r="F16">
        <f>F2-C16</f>
        <v>24</v>
      </c>
      <c r="G16">
        <v>0.45</v>
      </c>
      <c r="I16" t="s">
        <v>29</v>
      </c>
    </row>
    <row r="17" spans="1:9" x14ac:dyDescent="0.25">
      <c r="A17" t="s">
        <v>15</v>
      </c>
      <c r="C17">
        <v>14</v>
      </c>
      <c r="D17">
        <v>28</v>
      </c>
      <c r="E17">
        <f t="shared" si="0"/>
        <v>14</v>
      </c>
      <c r="F17">
        <f>F2-C17</f>
        <v>21</v>
      </c>
      <c r="G17">
        <f>E17/F2</f>
        <v>0.4</v>
      </c>
      <c r="I17" t="s">
        <v>29</v>
      </c>
    </row>
    <row r="18" spans="1:9" x14ac:dyDescent="0.25">
      <c r="A18" t="s">
        <v>16</v>
      </c>
      <c r="C18">
        <v>15</v>
      </c>
      <c r="D18">
        <v>30</v>
      </c>
      <c r="E18">
        <f t="shared" si="0"/>
        <v>15</v>
      </c>
      <c r="F18">
        <f>F2-C18</f>
        <v>20</v>
      </c>
      <c r="G18">
        <v>0.42</v>
      </c>
      <c r="I18" t="s">
        <v>29</v>
      </c>
    </row>
    <row r="19" spans="1:9" x14ac:dyDescent="0.25">
      <c r="A19" t="s">
        <v>17</v>
      </c>
      <c r="C19">
        <v>17</v>
      </c>
      <c r="D19">
        <v>30</v>
      </c>
      <c r="E19">
        <f t="shared" si="0"/>
        <v>13</v>
      </c>
      <c r="F19">
        <f>F2-C19</f>
        <v>18</v>
      </c>
      <c r="G19">
        <v>0.37</v>
      </c>
      <c r="I19" t="s">
        <v>28</v>
      </c>
    </row>
    <row r="20" spans="1:9" x14ac:dyDescent="0.25">
      <c r="A20" t="s">
        <v>18</v>
      </c>
      <c r="C20">
        <v>13</v>
      </c>
      <c r="D20">
        <v>27</v>
      </c>
      <c r="E20">
        <f t="shared" si="0"/>
        <v>14</v>
      </c>
      <c r="F20">
        <f>F2-C20</f>
        <v>22</v>
      </c>
      <c r="G20">
        <f>E20/F2</f>
        <v>0.4</v>
      </c>
      <c r="I20" t="s">
        <v>29</v>
      </c>
    </row>
    <row r="21" spans="1:9" x14ac:dyDescent="0.25">
      <c r="A21" t="s">
        <v>19</v>
      </c>
      <c r="C21">
        <v>18</v>
      </c>
      <c r="D21">
        <v>32</v>
      </c>
      <c r="E21">
        <f t="shared" si="0"/>
        <v>14</v>
      </c>
      <c r="F21">
        <f>F2-C21</f>
        <v>17</v>
      </c>
      <c r="G21">
        <f>E21/F2</f>
        <v>0.4</v>
      </c>
      <c r="I21" t="s">
        <v>29</v>
      </c>
    </row>
    <row r="22" spans="1:9" x14ac:dyDescent="0.25">
      <c r="A22" t="s">
        <v>20</v>
      </c>
      <c r="C22">
        <v>13</v>
      </c>
      <c r="D22">
        <v>28</v>
      </c>
      <c r="E22">
        <f t="shared" si="0"/>
        <v>15</v>
      </c>
      <c r="F22">
        <f>F2-C22</f>
        <v>22</v>
      </c>
      <c r="G22">
        <v>0.42</v>
      </c>
      <c r="I22" t="s">
        <v>28</v>
      </c>
    </row>
    <row r="23" spans="1:9" x14ac:dyDescent="0.25">
      <c r="A23" t="s">
        <v>21</v>
      </c>
      <c r="C23">
        <v>19</v>
      </c>
      <c r="D23">
        <v>31</v>
      </c>
      <c r="E23">
        <f t="shared" si="0"/>
        <v>12</v>
      </c>
      <c r="F23">
        <f>F2-C23</f>
        <v>16</v>
      </c>
      <c r="G23">
        <v>0.34</v>
      </c>
      <c r="I23" t="s">
        <v>30</v>
      </c>
    </row>
    <row r="24" spans="1:9" x14ac:dyDescent="0.25">
      <c r="A24" t="s">
        <v>22</v>
      </c>
      <c r="C24">
        <v>16</v>
      </c>
      <c r="D24">
        <v>30</v>
      </c>
      <c r="E24">
        <f t="shared" si="0"/>
        <v>14</v>
      </c>
      <c r="F24">
        <f>F2-C24</f>
        <v>19</v>
      </c>
      <c r="G24">
        <f>E24/F2</f>
        <v>0.4</v>
      </c>
      <c r="I24" t="s">
        <v>29</v>
      </c>
    </row>
    <row r="25" spans="1:9" x14ac:dyDescent="0.25">
      <c r="A25" t="s">
        <v>31</v>
      </c>
      <c r="C25" s="1">
        <v>323</v>
      </c>
      <c r="D25" s="1">
        <v>639</v>
      </c>
      <c r="E25">
        <f t="shared" si="0"/>
        <v>316</v>
      </c>
      <c r="G25">
        <v>8.17</v>
      </c>
    </row>
  </sheetData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workbookViewId="0">
      <selection sqref="A1:C23"/>
    </sheetView>
  </sheetViews>
  <sheetFormatPr defaultRowHeight="15" x14ac:dyDescent="0.25"/>
  <cols>
    <col min="1" max="1" width="14.42578125" customWidth="1"/>
  </cols>
  <sheetData>
    <row r="1" spans="1:3" x14ac:dyDescent="0.25">
      <c r="A1" s="2" t="s">
        <v>53</v>
      </c>
      <c r="B1" s="2" t="s">
        <v>54</v>
      </c>
      <c r="C1" s="2" t="s">
        <v>55</v>
      </c>
    </row>
    <row r="2" spans="1:3" x14ac:dyDescent="0.25">
      <c r="A2" s="2" t="s">
        <v>32</v>
      </c>
      <c r="B2" s="2">
        <v>14</v>
      </c>
      <c r="C2" s="2">
        <v>28</v>
      </c>
    </row>
    <row r="3" spans="1:3" x14ac:dyDescent="0.25">
      <c r="A3" s="2" t="s">
        <v>33</v>
      </c>
      <c r="B3" s="2">
        <v>10</v>
      </c>
      <c r="C3" s="2">
        <v>26</v>
      </c>
    </row>
    <row r="4" spans="1:3" x14ac:dyDescent="0.25">
      <c r="A4" s="2" t="s">
        <v>34</v>
      </c>
      <c r="B4" s="2">
        <v>12</v>
      </c>
      <c r="C4" s="2">
        <v>28</v>
      </c>
    </row>
    <row r="5" spans="1:3" x14ac:dyDescent="0.25">
      <c r="A5" s="2" t="s">
        <v>36</v>
      </c>
      <c r="B5" s="2">
        <v>15</v>
      </c>
      <c r="C5" s="2">
        <v>30</v>
      </c>
    </row>
    <row r="6" spans="1:3" x14ac:dyDescent="0.25">
      <c r="A6" s="2" t="s">
        <v>35</v>
      </c>
      <c r="B6" s="2">
        <v>18</v>
      </c>
      <c r="C6" s="2">
        <v>33</v>
      </c>
    </row>
    <row r="7" spans="1:3" x14ac:dyDescent="0.25">
      <c r="A7" s="2" t="s">
        <v>37</v>
      </c>
      <c r="B7" s="2">
        <v>18</v>
      </c>
      <c r="C7" s="2">
        <v>30</v>
      </c>
    </row>
    <row r="8" spans="1:3" x14ac:dyDescent="0.25">
      <c r="A8" s="2" t="s">
        <v>38</v>
      </c>
      <c r="B8" s="2">
        <v>15</v>
      </c>
      <c r="C8" s="2">
        <v>29</v>
      </c>
    </row>
    <row r="9" spans="1:3" x14ac:dyDescent="0.25">
      <c r="A9" s="2" t="s">
        <v>39</v>
      </c>
      <c r="B9" s="2">
        <v>17</v>
      </c>
      <c r="C9" s="2">
        <v>30</v>
      </c>
    </row>
    <row r="10" spans="1:3" x14ac:dyDescent="0.25">
      <c r="A10" s="2" t="s">
        <v>40</v>
      </c>
      <c r="B10" s="2">
        <v>13</v>
      </c>
      <c r="C10" s="2">
        <v>27</v>
      </c>
    </row>
    <row r="11" spans="1:3" x14ac:dyDescent="0.25">
      <c r="A11" s="2" t="s">
        <v>41</v>
      </c>
      <c r="B11" s="2">
        <v>12</v>
      </c>
      <c r="C11" s="2">
        <v>27</v>
      </c>
    </row>
    <row r="12" spans="1:3" x14ac:dyDescent="0.25">
      <c r="A12" s="2" t="s">
        <v>42</v>
      </c>
      <c r="B12" s="2">
        <v>15</v>
      </c>
      <c r="C12" s="2">
        <v>31</v>
      </c>
    </row>
    <row r="13" spans="1:3" x14ac:dyDescent="0.25">
      <c r="A13" s="2" t="s">
        <v>43</v>
      </c>
      <c r="B13" s="2">
        <v>16</v>
      </c>
      <c r="C13" s="2">
        <v>30</v>
      </c>
    </row>
    <row r="14" spans="1:3" x14ac:dyDescent="0.25">
      <c r="A14" s="2" t="s">
        <v>44</v>
      </c>
      <c r="B14" s="2">
        <v>12</v>
      </c>
      <c r="C14" s="2">
        <v>27</v>
      </c>
    </row>
    <row r="15" spans="1:3" x14ac:dyDescent="0.25">
      <c r="A15" s="2" t="s">
        <v>45</v>
      </c>
      <c r="B15" s="2">
        <v>11</v>
      </c>
      <c r="C15" s="2">
        <v>27</v>
      </c>
    </row>
    <row r="16" spans="1:3" x14ac:dyDescent="0.25">
      <c r="A16" s="2" t="s">
        <v>46</v>
      </c>
      <c r="B16" s="2">
        <v>14</v>
      </c>
      <c r="C16" s="2">
        <v>28</v>
      </c>
    </row>
    <row r="17" spans="1:3" x14ac:dyDescent="0.25">
      <c r="A17" s="2" t="s">
        <v>47</v>
      </c>
      <c r="B17" s="2">
        <v>15</v>
      </c>
      <c r="C17" s="2">
        <v>30</v>
      </c>
    </row>
    <row r="18" spans="1:3" x14ac:dyDescent="0.25">
      <c r="A18" s="2" t="s">
        <v>48</v>
      </c>
      <c r="B18" s="2">
        <v>17</v>
      </c>
      <c r="C18" s="2">
        <v>30</v>
      </c>
    </row>
    <row r="19" spans="1:3" x14ac:dyDescent="0.25">
      <c r="A19" s="2" t="s">
        <v>49</v>
      </c>
      <c r="B19" s="2">
        <v>13</v>
      </c>
      <c r="C19" s="2">
        <v>27</v>
      </c>
    </row>
    <row r="20" spans="1:3" x14ac:dyDescent="0.25">
      <c r="A20" s="2" t="s">
        <v>50</v>
      </c>
      <c r="B20" s="2">
        <v>18</v>
      </c>
      <c r="C20" s="2">
        <v>32</v>
      </c>
    </row>
    <row r="21" spans="1:3" x14ac:dyDescent="0.25">
      <c r="A21" s="2" t="s">
        <v>51</v>
      </c>
      <c r="B21" s="2">
        <v>13</v>
      </c>
      <c r="C21" s="2">
        <v>28</v>
      </c>
    </row>
    <row r="22" spans="1:3" x14ac:dyDescent="0.25">
      <c r="A22" s="2" t="s">
        <v>52</v>
      </c>
      <c r="B22" s="2">
        <v>19</v>
      </c>
      <c r="C22" s="2">
        <v>31</v>
      </c>
    </row>
    <row r="23" spans="1:3" x14ac:dyDescent="0.25">
      <c r="A23" s="2" t="s">
        <v>47</v>
      </c>
      <c r="B23" s="2">
        <v>16</v>
      </c>
      <c r="C23" s="2">
        <v>30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3"/>
    </sheetView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sqref="A1:B2"/>
    </sheetView>
  </sheetViews>
  <sheetFormatPr defaultRowHeight="15" x14ac:dyDescent="0.25"/>
  <sheetData>
    <row r="1" spans="1:2" x14ac:dyDescent="0.25">
      <c r="A1" s="3" t="s">
        <v>56</v>
      </c>
      <c r="B1" s="3" t="s">
        <v>24</v>
      </c>
    </row>
    <row r="2" spans="1:2" x14ac:dyDescent="0.25">
      <c r="A2" s="3">
        <v>14.68</v>
      </c>
      <c r="B2" s="3">
        <v>29.04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opLeftCell="A5" workbookViewId="0">
      <selection activeCell="R5" sqref="R5"/>
    </sheetView>
  </sheetViews>
  <sheetFormatPr defaultRowHeight="15" x14ac:dyDescent="0.25"/>
  <sheetData>
    <row r="1" spans="1:14" x14ac:dyDescent="0.25">
      <c r="C1" t="s">
        <v>58</v>
      </c>
      <c r="D1" t="s">
        <v>59</v>
      </c>
      <c r="E1" t="s">
        <v>60</v>
      </c>
      <c r="F1" t="s">
        <v>31</v>
      </c>
      <c r="K1" t="s">
        <v>62</v>
      </c>
      <c r="L1" t="s">
        <v>63</v>
      </c>
      <c r="M1" t="s">
        <v>64</v>
      </c>
      <c r="N1" t="s">
        <v>31</v>
      </c>
    </row>
    <row r="2" spans="1:14" x14ac:dyDescent="0.25">
      <c r="A2" t="s">
        <v>1</v>
      </c>
      <c r="C2">
        <v>4</v>
      </c>
      <c r="D2">
        <v>5</v>
      </c>
      <c r="E2">
        <v>5</v>
      </c>
      <c r="F2">
        <v>14</v>
      </c>
      <c r="I2" t="s">
        <v>1</v>
      </c>
      <c r="K2">
        <v>9</v>
      </c>
      <c r="L2">
        <v>9</v>
      </c>
      <c r="M2">
        <v>10</v>
      </c>
      <c r="N2">
        <v>28</v>
      </c>
    </row>
    <row r="3" spans="1:14" x14ac:dyDescent="0.25">
      <c r="A3" t="s">
        <v>2</v>
      </c>
      <c r="C3">
        <v>3</v>
      </c>
      <c r="D3">
        <v>4</v>
      </c>
      <c r="E3">
        <v>3</v>
      </c>
      <c r="F3">
        <v>10</v>
      </c>
      <c r="I3" t="s">
        <v>2</v>
      </c>
      <c r="K3">
        <v>7</v>
      </c>
      <c r="L3">
        <v>10</v>
      </c>
      <c r="M3">
        <v>9</v>
      </c>
      <c r="N3">
        <v>26</v>
      </c>
    </row>
    <row r="4" spans="1:14" x14ac:dyDescent="0.25">
      <c r="A4" t="s">
        <v>3</v>
      </c>
      <c r="C4">
        <v>4</v>
      </c>
      <c r="D4">
        <v>4</v>
      </c>
      <c r="E4">
        <v>4</v>
      </c>
      <c r="F4">
        <v>12</v>
      </c>
      <c r="I4" t="s">
        <v>3</v>
      </c>
      <c r="K4">
        <v>9</v>
      </c>
      <c r="L4">
        <v>10</v>
      </c>
      <c r="M4">
        <v>9</v>
      </c>
      <c r="N4">
        <v>28</v>
      </c>
    </row>
    <row r="5" spans="1:14" x14ac:dyDescent="0.25">
      <c r="A5" t="s">
        <v>4</v>
      </c>
      <c r="C5">
        <v>4</v>
      </c>
      <c r="D5">
        <v>5</v>
      </c>
      <c r="E5">
        <v>5</v>
      </c>
      <c r="F5">
        <v>15</v>
      </c>
      <c r="I5" t="s">
        <v>4</v>
      </c>
      <c r="K5">
        <v>10</v>
      </c>
      <c r="L5">
        <v>10</v>
      </c>
      <c r="M5">
        <v>10</v>
      </c>
      <c r="N5">
        <v>30</v>
      </c>
    </row>
    <row r="6" spans="1:14" x14ac:dyDescent="0.25">
      <c r="A6" t="s">
        <v>5</v>
      </c>
      <c r="C6">
        <v>5</v>
      </c>
      <c r="D6">
        <v>7</v>
      </c>
      <c r="E6">
        <v>6</v>
      </c>
      <c r="F6">
        <v>18</v>
      </c>
      <c r="I6" t="s">
        <v>5</v>
      </c>
      <c r="K6">
        <v>11</v>
      </c>
      <c r="L6">
        <v>10</v>
      </c>
      <c r="M6">
        <v>12</v>
      </c>
      <c r="N6">
        <v>33</v>
      </c>
    </row>
    <row r="7" spans="1:14" x14ac:dyDescent="0.25">
      <c r="A7" t="s">
        <v>6</v>
      </c>
      <c r="C7">
        <v>4</v>
      </c>
      <c r="D7">
        <v>7</v>
      </c>
      <c r="E7">
        <v>7</v>
      </c>
      <c r="F7">
        <v>18</v>
      </c>
      <c r="I7" t="s">
        <v>6</v>
      </c>
      <c r="K7">
        <v>9</v>
      </c>
      <c r="L7">
        <v>9</v>
      </c>
      <c r="M7">
        <v>12</v>
      </c>
      <c r="N7">
        <v>30</v>
      </c>
    </row>
    <row r="8" spans="1:14" x14ac:dyDescent="0.25">
      <c r="A8" t="s">
        <v>7</v>
      </c>
      <c r="C8">
        <v>5</v>
      </c>
      <c r="D8">
        <v>6</v>
      </c>
      <c r="E8">
        <v>4</v>
      </c>
      <c r="F8">
        <v>15</v>
      </c>
      <c r="I8" t="s">
        <v>7</v>
      </c>
      <c r="K8">
        <v>9</v>
      </c>
      <c r="L8">
        <v>10</v>
      </c>
      <c r="M8">
        <v>10</v>
      </c>
      <c r="N8">
        <v>29</v>
      </c>
    </row>
    <row r="9" spans="1:14" x14ac:dyDescent="0.25">
      <c r="A9" t="s">
        <v>8</v>
      </c>
      <c r="C9">
        <v>5</v>
      </c>
      <c r="D9">
        <v>6</v>
      </c>
      <c r="E9">
        <v>6</v>
      </c>
      <c r="F9">
        <v>17</v>
      </c>
      <c r="I9" t="s">
        <v>8</v>
      </c>
      <c r="K9">
        <v>9</v>
      </c>
      <c r="L9">
        <v>10</v>
      </c>
      <c r="M9">
        <v>11</v>
      </c>
      <c r="N9">
        <v>30</v>
      </c>
    </row>
    <row r="10" spans="1:14" x14ac:dyDescent="0.25">
      <c r="A10" t="s">
        <v>9</v>
      </c>
      <c r="C10">
        <v>3</v>
      </c>
      <c r="D10">
        <v>6</v>
      </c>
      <c r="E10">
        <v>4</v>
      </c>
      <c r="F10">
        <v>13</v>
      </c>
      <c r="I10" t="s">
        <v>9</v>
      </c>
      <c r="K10">
        <v>8</v>
      </c>
      <c r="L10">
        <v>9</v>
      </c>
      <c r="M10">
        <v>10</v>
      </c>
      <c r="N10">
        <v>27</v>
      </c>
    </row>
    <row r="11" spans="1:14" x14ac:dyDescent="0.25">
      <c r="A11" t="s">
        <v>10</v>
      </c>
      <c r="C11">
        <v>3</v>
      </c>
      <c r="D11">
        <v>5</v>
      </c>
      <c r="E11">
        <v>4</v>
      </c>
      <c r="F11">
        <v>12</v>
      </c>
      <c r="I11" t="s">
        <v>10</v>
      </c>
      <c r="K11">
        <v>8</v>
      </c>
      <c r="L11">
        <v>8</v>
      </c>
      <c r="M11">
        <v>11</v>
      </c>
      <c r="N11">
        <v>27</v>
      </c>
    </row>
    <row r="12" spans="1:14" x14ac:dyDescent="0.25">
      <c r="A12" t="s">
        <v>11</v>
      </c>
      <c r="C12">
        <v>4</v>
      </c>
      <c r="D12">
        <v>6</v>
      </c>
      <c r="E12">
        <v>5</v>
      </c>
      <c r="F12">
        <v>15</v>
      </c>
      <c r="I12" t="s">
        <v>11</v>
      </c>
      <c r="K12">
        <v>10</v>
      </c>
      <c r="L12">
        <v>10</v>
      </c>
      <c r="M12">
        <v>11</v>
      </c>
      <c r="N12">
        <v>31</v>
      </c>
    </row>
    <row r="13" spans="1:14" x14ac:dyDescent="0.25">
      <c r="A13" t="s">
        <v>12</v>
      </c>
      <c r="C13">
        <v>4</v>
      </c>
      <c r="D13">
        <v>6</v>
      </c>
      <c r="E13">
        <v>6</v>
      </c>
      <c r="F13">
        <v>16</v>
      </c>
      <c r="I13" t="s">
        <v>12</v>
      </c>
      <c r="K13">
        <v>9</v>
      </c>
      <c r="L13">
        <v>10</v>
      </c>
      <c r="M13">
        <v>11</v>
      </c>
      <c r="N13">
        <v>30</v>
      </c>
    </row>
    <row r="14" spans="1:14" x14ac:dyDescent="0.25">
      <c r="A14" t="s">
        <v>13</v>
      </c>
      <c r="C14">
        <v>4</v>
      </c>
      <c r="D14">
        <v>4</v>
      </c>
      <c r="E14">
        <v>4</v>
      </c>
      <c r="F14">
        <v>12</v>
      </c>
      <c r="I14" t="s">
        <v>13</v>
      </c>
      <c r="K14">
        <v>9</v>
      </c>
      <c r="L14">
        <v>9</v>
      </c>
      <c r="M14">
        <v>9</v>
      </c>
      <c r="N14">
        <v>27</v>
      </c>
    </row>
    <row r="15" spans="1:14" x14ac:dyDescent="0.25">
      <c r="A15" t="s">
        <v>14</v>
      </c>
      <c r="C15">
        <v>3</v>
      </c>
      <c r="D15">
        <v>4</v>
      </c>
      <c r="E15">
        <v>4</v>
      </c>
      <c r="F15">
        <v>11</v>
      </c>
      <c r="I15" t="s">
        <v>14</v>
      </c>
      <c r="K15">
        <v>8</v>
      </c>
      <c r="L15">
        <v>10</v>
      </c>
      <c r="M15">
        <v>9</v>
      </c>
      <c r="N15">
        <v>27</v>
      </c>
    </row>
    <row r="16" spans="1:14" x14ac:dyDescent="0.25">
      <c r="A16" t="s">
        <v>15</v>
      </c>
      <c r="C16">
        <v>4</v>
      </c>
      <c r="D16">
        <v>5</v>
      </c>
      <c r="E16">
        <v>5</v>
      </c>
      <c r="F16">
        <v>14</v>
      </c>
      <c r="I16" t="s">
        <v>15</v>
      </c>
      <c r="K16">
        <v>9</v>
      </c>
      <c r="L16">
        <v>9</v>
      </c>
      <c r="M16">
        <v>10</v>
      </c>
      <c r="N16">
        <v>28</v>
      </c>
    </row>
    <row r="17" spans="1:14" x14ac:dyDescent="0.25">
      <c r="A17" t="s">
        <v>16</v>
      </c>
      <c r="C17">
        <v>4</v>
      </c>
      <c r="D17">
        <v>6</v>
      </c>
      <c r="E17">
        <v>5</v>
      </c>
      <c r="F17">
        <v>15</v>
      </c>
      <c r="I17" t="s">
        <v>16</v>
      </c>
      <c r="K17">
        <v>10</v>
      </c>
      <c r="L17">
        <v>10</v>
      </c>
      <c r="M17">
        <v>10</v>
      </c>
      <c r="N17">
        <v>30</v>
      </c>
    </row>
    <row r="18" spans="1:14" x14ac:dyDescent="0.25">
      <c r="A18" t="s">
        <v>17</v>
      </c>
      <c r="C18">
        <v>5</v>
      </c>
      <c r="D18">
        <v>5</v>
      </c>
      <c r="E18">
        <v>7</v>
      </c>
      <c r="F18">
        <v>17</v>
      </c>
      <c r="I18" t="s">
        <v>17</v>
      </c>
      <c r="K18">
        <v>9</v>
      </c>
      <c r="L18">
        <v>9</v>
      </c>
      <c r="M18">
        <v>12</v>
      </c>
      <c r="N18">
        <v>30</v>
      </c>
    </row>
    <row r="19" spans="1:14" x14ac:dyDescent="0.25">
      <c r="A19" t="s">
        <v>18</v>
      </c>
      <c r="C19">
        <v>3</v>
      </c>
      <c r="D19">
        <v>5</v>
      </c>
      <c r="E19">
        <v>5</v>
      </c>
      <c r="F19">
        <v>13</v>
      </c>
      <c r="I19" t="s">
        <v>18</v>
      </c>
      <c r="K19">
        <v>8</v>
      </c>
      <c r="L19">
        <v>9</v>
      </c>
      <c r="M19">
        <v>10</v>
      </c>
      <c r="N19">
        <v>27</v>
      </c>
    </row>
    <row r="20" spans="1:14" x14ac:dyDescent="0.25">
      <c r="A20" t="s">
        <v>19</v>
      </c>
      <c r="C20">
        <v>5</v>
      </c>
      <c r="D20">
        <v>7</v>
      </c>
      <c r="E20">
        <v>6</v>
      </c>
      <c r="F20">
        <v>18</v>
      </c>
      <c r="I20" t="s">
        <v>19</v>
      </c>
      <c r="K20">
        <v>10</v>
      </c>
      <c r="L20">
        <v>11</v>
      </c>
      <c r="M20">
        <v>11</v>
      </c>
      <c r="N20">
        <v>32</v>
      </c>
    </row>
    <row r="21" spans="1:14" x14ac:dyDescent="0.25">
      <c r="A21" t="s">
        <v>20</v>
      </c>
      <c r="C21">
        <v>3</v>
      </c>
      <c r="D21">
        <v>5</v>
      </c>
      <c r="E21">
        <v>5</v>
      </c>
      <c r="F21">
        <v>13</v>
      </c>
      <c r="I21" t="s">
        <v>20</v>
      </c>
      <c r="K21">
        <v>9</v>
      </c>
      <c r="L21">
        <v>9</v>
      </c>
      <c r="M21">
        <v>10</v>
      </c>
      <c r="N21">
        <v>28</v>
      </c>
    </row>
    <row r="22" spans="1:14" x14ac:dyDescent="0.25">
      <c r="A22" t="s">
        <v>21</v>
      </c>
      <c r="C22">
        <v>6</v>
      </c>
      <c r="D22">
        <v>7</v>
      </c>
      <c r="E22">
        <v>6</v>
      </c>
      <c r="F22">
        <v>19</v>
      </c>
      <c r="I22" t="s">
        <v>21</v>
      </c>
      <c r="K22">
        <v>10</v>
      </c>
      <c r="L22">
        <v>10</v>
      </c>
      <c r="M22">
        <v>11</v>
      </c>
      <c r="N22">
        <v>31</v>
      </c>
    </row>
    <row r="23" spans="1:14" x14ac:dyDescent="0.25">
      <c r="A23" t="s">
        <v>22</v>
      </c>
      <c r="C23">
        <v>5</v>
      </c>
      <c r="D23">
        <v>6</v>
      </c>
      <c r="E23">
        <v>5</v>
      </c>
      <c r="F23">
        <v>16</v>
      </c>
      <c r="I23" t="s">
        <v>22</v>
      </c>
      <c r="K23">
        <v>9</v>
      </c>
      <c r="L23">
        <v>11</v>
      </c>
      <c r="M23">
        <v>10</v>
      </c>
      <c r="N23">
        <v>30</v>
      </c>
    </row>
    <row r="24" spans="1:14" x14ac:dyDescent="0.25">
      <c r="A24" t="s">
        <v>61</v>
      </c>
      <c r="C24">
        <v>90</v>
      </c>
      <c r="D24">
        <v>121</v>
      </c>
      <c r="E24">
        <v>111</v>
      </c>
      <c r="I24" t="s">
        <v>61</v>
      </c>
      <c r="K24">
        <v>199</v>
      </c>
      <c r="L24">
        <v>193</v>
      </c>
      <c r="M24">
        <v>228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workbookViewId="0">
      <selection activeCell="O14" sqref="O14"/>
    </sheetView>
  </sheetViews>
  <sheetFormatPr defaultRowHeight="15" x14ac:dyDescent="0.25"/>
  <sheetData>
    <row r="1" spans="1:14" x14ac:dyDescent="0.25">
      <c r="A1" t="s">
        <v>65</v>
      </c>
      <c r="B1" t="s">
        <v>66</v>
      </c>
      <c r="C1" t="s">
        <v>67</v>
      </c>
    </row>
    <row r="2" spans="1:14" x14ac:dyDescent="0.25">
      <c r="A2" t="s">
        <v>62</v>
      </c>
      <c r="B2">
        <v>90</v>
      </c>
      <c r="C2">
        <v>199</v>
      </c>
    </row>
    <row r="3" spans="1:14" x14ac:dyDescent="0.25">
      <c r="A3" t="s">
        <v>63</v>
      </c>
      <c r="B3">
        <v>121</v>
      </c>
      <c r="C3">
        <v>193</v>
      </c>
    </row>
    <row r="4" spans="1:14" x14ac:dyDescent="0.25">
      <c r="A4" t="s">
        <v>64</v>
      </c>
      <c r="B4">
        <v>111</v>
      </c>
      <c r="C4">
        <v>228</v>
      </c>
    </row>
    <row r="6" spans="1:14" x14ac:dyDescent="0.25">
      <c r="A6" t="s">
        <v>65</v>
      </c>
      <c r="B6" t="s">
        <v>66</v>
      </c>
      <c r="C6" t="s">
        <v>68</v>
      </c>
      <c r="D6" t="s">
        <v>70</v>
      </c>
      <c r="E6" t="s">
        <v>69</v>
      </c>
      <c r="F6" t="s">
        <v>70</v>
      </c>
      <c r="I6" t="s">
        <v>65</v>
      </c>
      <c r="J6" t="s">
        <v>67</v>
      </c>
      <c r="K6" t="s">
        <v>68</v>
      </c>
      <c r="L6" t="s">
        <v>70</v>
      </c>
      <c r="M6" t="s">
        <v>69</v>
      </c>
      <c r="N6" t="s">
        <v>70</v>
      </c>
    </row>
    <row r="7" spans="1:14" x14ac:dyDescent="0.25">
      <c r="A7" t="s">
        <v>62</v>
      </c>
      <c r="B7">
        <v>90</v>
      </c>
      <c r="C7">
        <v>10</v>
      </c>
      <c r="D7">
        <v>9</v>
      </c>
      <c r="E7">
        <v>2</v>
      </c>
      <c r="F7">
        <v>4.5</v>
      </c>
      <c r="I7" t="s">
        <v>62</v>
      </c>
      <c r="J7">
        <v>199</v>
      </c>
      <c r="K7">
        <v>10</v>
      </c>
      <c r="L7">
        <v>19.899999999999999</v>
      </c>
      <c r="M7">
        <v>2</v>
      </c>
      <c r="N7">
        <v>9.9499999999999993</v>
      </c>
    </row>
    <row r="8" spans="1:14" x14ac:dyDescent="0.25">
      <c r="A8" t="s">
        <v>63</v>
      </c>
      <c r="B8">
        <v>121</v>
      </c>
      <c r="C8">
        <v>10</v>
      </c>
      <c r="D8">
        <v>12.1</v>
      </c>
      <c r="E8">
        <v>2</v>
      </c>
      <c r="F8">
        <v>6.05</v>
      </c>
      <c r="I8" t="s">
        <v>63</v>
      </c>
      <c r="J8">
        <v>193</v>
      </c>
      <c r="K8">
        <v>10</v>
      </c>
      <c r="L8">
        <v>19.3</v>
      </c>
      <c r="M8">
        <v>2</v>
      </c>
      <c r="N8">
        <v>9.65</v>
      </c>
    </row>
    <row r="9" spans="1:14" x14ac:dyDescent="0.25">
      <c r="A9" t="s">
        <v>64</v>
      </c>
      <c r="B9">
        <v>111</v>
      </c>
      <c r="C9">
        <v>10</v>
      </c>
      <c r="D9">
        <v>11.1</v>
      </c>
      <c r="E9">
        <v>2</v>
      </c>
      <c r="F9">
        <v>5.55</v>
      </c>
      <c r="I9" t="s">
        <v>64</v>
      </c>
      <c r="J9">
        <v>228</v>
      </c>
      <c r="K9">
        <v>10</v>
      </c>
      <c r="L9">
        <v>22.8</v>
      </c>
      <c r="M9">
        <v>2</v>
      </c>
      <c r="N9">
        <v>11.4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sqref="A1:D4"/>
    </sheetView>
  </sheetViews>
  <sheetFormatPr defaultRowHeight="15" x14ac:dyDescent="0.25"/>
  <sheetData>
    <row r="1" spans="1:4" x14ac:dyDescent="0.25">
      <c r="A1" s="2" t="s">
        <v>72</v>
      </c>
      <c r="B1" s="2"/>
      <c r="C1" s="2" t="s">
        <v>23</v>
      </c>
      <c r="D1" s="2" t="s">
        <v>24</v>
      </c>
    </row>
    <row r="2" spans="1:4" x14ac:dyDescent="0.25">
      <c r="A2" s="2" t="s">
        <v>71</v>
      </c>
      <c r="B2" s="2"/>
      <c r="C2" s="2">
        <v>4.5</v>
      </c>
      <c r="D2" s="2">
        <v>9.9499999999999993</v>
      </c>
    </row>
    <row r="3" spans="1:4" x14ac:dyDescent="0.25">
      <c r="A3" s="2" t="s">
        <v>73</v>
      </c>
      <c r="B3" s="2"/>
      <c r="C3" s="2">
        <v>6.05</v>
      </c>
      <c r="D3" s="2">
        <v>9.65</v>
      </c>
    </row>
    <row r="4" spans="1:4" x14ac:dyDescent="0.25">
      <c r="A4" s="2" t="s">
        <v>74</v>
      </c>
      <c r="B4" s="2"/>
      <c r="C4" s="2">
        <v>5.55</v>
      </c>
      <c r="D4" s="2">
        <v>11.4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workbookViewId="0">
      <selection sqref="A1:B23"/>
    </sheetView>
  </sheetViews>
  <sheetFormatPr defaultRowHeight="15" x14ac:dyDescent="0.25"/>
  <cols>
    <col min="1" max="1" width="18.5703125" customWidth="1"/>
    <col min="2" max="2" width="11.7109375" customWidth="1"/>
  </cols>
  <sheetData>
    <row r="1" spans="1:2" x14ac:dyDescent="0.25">
      <c r="A1" s="4" t="s">
        <v>57</v>
      </c>
      <c r="B1" s="4" t="s">
        <v>26</v>
      </c>
    </row>
    <row r="2" spans="1:2" x14ac:dyDescent="0.25">
      <c r="A2" s="4">
        <v>1</v>
      </c>
      <c r="B2" s="4">
        <v>0.4</v>
      </c>
    </row>
    <row r="3" spans="1:2" x14ac:dyDescent="0.25">
      <c r="A3" s="4">
        <v>2</v>
      </c>
      <c r="B3" s="4">
        <v>0.45</v>
      </c>
    </row>
    <row r="4" spans="1:2" x14ac:dyDescent="0.25">
      <c r="A4" s="4">
        <v>3</v>
      </c>
      <c r="B4" s="4">
        <v>0.45</v>
      </c>
    </row>
    <row r="5" spans="1:2" x14ac:dyDescent="0.25">
      <c r="A5" s="4">
        <v>4</v>
      </c>
      <c r="B5" s="4">
        <v>0.42</v>
      </c>
    </row>
    <row r="6" spans="1:2" x14ac:dyDescent="0.25">
      <c r="A6" s="4">
        <v>5</v>
      </c>
      <c r="B6" s="4">
        <v>0.42</v>
      </c>
    </row>
    <row r="7" spans="1:2" x14ac:dyDescent="0.25">
      <c r="A7" s="4">
        <v>6</v>
      </c>
      <c r="B7" s="4">
        <v>0.34</v>
      </c>
    </row>
    <row r="8" spans="1:2" x14ac:dyDescent="0.25">
      <c r="A8" s="4">
        <v>7</v>
      </c>
      <c r="B8" s="4">
        <v>0.4</v>
      </c>
    </row>
    <row r="9" spans="1:2" x14ac:dyDescent="0.25">
      <c r="A9" s="4">
        <v>8</v>
      </c>
      <c r="B9" s="4">
        <v>0.37</v>
      </c>
    </row>
    <row r="10" spans="1:2" x14ac:dyDescent="0.25">
      <c r="A10" s="4">
        <v>9</v>
      </c>
      <c r="B10" s="4">
        <v>0.4</v>
      </c>
    </row>
    <row r="11" spans="1:2" x14ac:dyDescent="0.25">
      <c r="A11" s="4">
        <v>10</v>
      </c>
      <c r="B11" s="4">
        <v>0.42</v>
      </c>
    </row>
    <row r="12" spans="1:2" x14ac:dyDescent="0.25">
      <c r="A12" s="4">
        <v>11</v>
      </c>
      <c r="B12" s="4">
        <v>0.45</v>
      </c>
    </row>
    <row r="13" spans="1:2" x14ac:dyDescent="0.25">
      <c r="A13" s="4">
        <v>12</v>
      </c>
      <c r="B13" s="4">
        <v>0.4</v>
      </c>
    </row>
    <row r="14" spans="1:2" x14ac:dyDescent="0.25">
      <c r="A14" s="4">
        <v>13</v>
      </c>
      <c r="B14" s="4">
        <v>0.42</v>
      </c>
    </row>
    <row r="15" spans="1:2" x14ac:dyDescent="0.25">
      <c r="A15" s="4">
        <v>14</v>
      </c>
      <c r="B15" s="4">
        <v>0.45</v>
      </c>
    </row>
    <row r="16" spans="1:2" x14ac:dyDescent="0.25">
      <c r="A16" s="4">
        <v>15</v>
      </c>
      <c r="B16" s="4">
        <v>0.4</v>
      </c>
    </row>
    <row r="17" spans="1:2" x14ac:dyDescent="0.25">
      <c r="A17" s="4">
        <v>16</v>
      </c>
      <c r="B17" s="4">
        <v>0.42</v>
      </c>
    </row>
    <row r="18" spans="1:2" x14ac:dyDescent="0.25">
      <c r="A18" s="4">
        <v>17</v>
      </c>
      <c r="B18" s="4">
        <v>0.37</v>
      </c>
    </row>
    <row r="19" spans="1:2" x14ac:dyDescent="0.25">
      <c r="A19" s="4">
        <v>18</v>
      </c>
      <c r="B19" s="4">
        <v>0.4</v>
      </c>
    </row>
    <row r="20" spans="1:2" x14ac:dyDescent="0.25">
      <c r="A20" s="4">
        <v>19</v>
      </c>
      <c r="B20" s="4">
        <v>0.4</v>
      </c>
    </row>
    <row r="21" spans="1:2" x14ac:dyDescent="0.25">
      <c r="A21" s="4">
        <v>20</v>
      </c>
      <c r="B21" s="4">
        <v>0.42</v>
      </c>
    </row>
    <row r="22" spans="1:2" x14ac:dyDescent="0.25">
      <c r="A22" s="4">
        <v>21</v>
      </c>
      <c r="B22" s="4">
        <v>0.34</v>
      </c>
    </row>
    <row r="23" spans="1:2" x14ac:dyDescent="0.25">
      <c r="A23" s="4">
        <v>22</v>
      </c>
      <c r="B23" s="4">
        <v>0.4</v>
      </c>
    </row>
  </sheetData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Sheet6</vt:lpstr>
      <vt:lpstr>Sheet7</vt:lpstr>
      <vt:lpstr>Sheet8</vt:lpstr>
      <vt:lpstr>Sheet5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2023-07-30T03:54:57Z</cp:lastPrinted>
  <dcterms:created xsi:type="dcterms:W3CDTF">2023-07-18T05:45:39Z</dcterms:created>
  <dcterms:modified xsi:type="dcterms:W3CDTF">2023-08-09T07:01:42Z</dcterms:modified>
</cp:coreProperties>
</file>